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AE9EFCBE-A579-4AED-AD7B-C73BCA87E426}" xr6:coauthVersionLast="47" xr6:coauthVersionMax="47" xr10:uidLastSave="{00000000-0000-0000-0000-000000000000}"/>
  <bookViews>
    <workbookView xWindow="-120" yWindow="-120" windowWidth="29040" windowHeight="15840" xr2:uid="{F0E29B1C-E882-4DFB-A6AB-53E62B9B1449}"/>
  </bookViews>
  <sheets>
    <sheet name="F 3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J10" i="1"/>
  <c r="I10" i="1"/>
  <c r="I9" i="1"/>
  <c r="J9" i="1" s="1"/>
  <c r="I8" i="1"/>
  <c r="J8" i="1" s="1"/>
  <c r="J7" i="1"/>
  <c r="I7" i="1"/>
  <c r="I6" i="1"/>
  <c r="M6" i="1" s="1"/>
  <c r="J6" i="1" l="1"/>
  <c r="M7" i="1" s="1"/>
  <c r="M8" i="1" l="1"/>
  <c r="M10" i="1" s="1"/>
</calcChain>
</file>

<file path=xl/sharedStrings.xml><?xml version="1.0" encoding="utf-8"?>
<sst xmlns="http://schemas.openxmlformats.org/spreadsheetml/2006/main" count="185" uniqueCount="49">
  <si>
    <t>DETALLE REPORT APR JULIO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</si>
  <si>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</si>
  <si>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</si>
  <si>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</si>
  <si>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</si>
  <si>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</si>
  <si>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</si>
  <si>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</si>
  <si>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</si>
  <si>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</si>
  <si>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</si>
  <si>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</si>
  <si>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</si>
  <si>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PH4308</t>
  </si>
  <si>
    <t>CALLE 10</t>
  </si>
  <si>
    <t>ARENA</t>
  </si>
  <si>
    <t>JORGE BORDEN</t>
  </si>
  <si>
    <t>NR2594</t>
  </si>
  <si>
    <t>PATRICIO LOPEZ</t>
  </si>
  <si>
    <t>SB1484</t>
  </si>
  <si>
    <t>GENERAL DEL CANTO</t>
  </si>
  <si>
    <t>CLAUDIO IGOR</t>
  </si>
  <si>
    <t>IVA 19%</t>
  </si>
  <si>
    <t>VERSOLOVIC</t>
  </si>
  <si>
    <t>VALOR A FACTURAR</t>
  </si>
  <si>
    <t>LZ2809</t>
  </si>
  <si>
    <t>SERGIO LAVADO</t>
  </si>
  <si>
    <t>RA7951</t>
  </si>
  <si>
    <t>JUAN BLACKWOOD</t>
  </si>
  <si>
    <t>PY4367</t>
  </si>
  <si>
    <t>FRANCO MANCILLA</t>
  </si>
  <si>
    <t>NB5477</t>
  </si>
  <si>
    <t>ATILIO OJEDA</t>
  </si>
  <si>
    <t>SB1485</t>
  </si>
  <si>
    <t>FERNANDO OJEDA</t>
  </si>
  <si>
    <t>NS3500</t>
  </si>
  <si>
    <t>FCO GUERRERO</t>
  </si>
  <si>
    <t>CALLE 7</t>
  </si>
  <si>
    <t>KJ7885</t>
  </si>
  <si>
    <t>KRUNO FILIPICH</t>
  </si>
  <si>
    <t>CANIL</t>
  </si>
  <si>
    <t>CALLE10</t>
  </si>
  <si>
    <t>LZ2811</t>
  </si>
  <si>
    <t>RAUL SALDIVIA</t>
  </si>
  <si>
    <t>NORVENTO VELASQUEZ</t>
  </si>
  <si>
    <t>NUEVA NORTE 10</t>
  </si>
  <si>
    <t>MIRADOR</t>
  </si>
  <si>
    <t>NORTE 10</t>
  </si>
  <si>
    <t>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</si>
</sst>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/>
    </xf>
    <xf numFmtId="41" fontId="7" fillId="3" borderId="1" xfId="1" applyFont="1" applyFill="1" applyBorder="1" applyAlignment="1">
      <alignment horizontal="center"/>
    </xf>
    <xf numFmtId="0" fontId="2" fillId="3" borderId="5" xfId="0" applyFont="1" applyFill="1" applyBorder="1"/>
    <xf numFmtId="42" fontId="0" fillId="3" borderId="1" xfId="0" applyNumberFormat="1" applyFill="1" applyBorder="1"/>
    <xf numFmtId="0" fontId="9" fillId="3" borderId="5" xfId="0" applyFont="1" applyFill="1" applyBorder="1"/>
    <xf numFmtId="0" fontId="8" fillId="0" borderId="1" xfId="0" applyFont="1" applyBorder="1" applyAlignment="1">
      <alignment horizontal="center" vertical="center"/>
    </xf>
    <xf numFmtId="0" fontId="2" fillId="4" borderId="5" xfId="0" applyFont="1" applyFill="1" applyBorder="1"/>
    <xf numFmtId="42" fontId="0" fillId="4" borderId="1" xfId="0" applyNumberFormat="1" applyFill="1" applyBorder="1"/>
    <xf numFmtId="0" fontId="7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47627</xdr:rowOff>
    </xdr:from>
    <xdr:to>
      <xdr:col>2</xdr:col>
      <xdr:colOff>509138</xdr:colOff>
      <xdr:row>3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EFE6B7-CB5A-49D0-9EFE-D708C18AE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6" y="238127"/>
          <a:ext cx="1680712" cy="6667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3399-C346-4D4F-8CFB-76DB3AB394E8}">
  <dimension ref="A2:M51"/>
  <sheetViews>
    <sheetView tabSelected="1" workbookViewId="0">
      <selection sqref="A1:XFD1048576"/>
    </sheetView>
  </sheetViews>
  <sheetFormatPr baseColWidth="10" defaultRowHeight="15" x14ac:dyDescent="0.25"/>
  <cols>
    <col min="2" max="2" width="10" customWidth="1"/>
    <col min="3" max="3" width="9.140625" customWidth="1"/>
    <col min="4" max="4" width="17.7109375" customWidth="1"/>
    <col min="8" max="8" width="9.28515625" customWidth="1"/>
    <col min="9" max="9" width="10.140625" customWidth="1"/>
    <col min="11" max="11" width="20.28515625" customWidth="1"/>
    <col min="13" max="13" width="13.42578125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44013</v>
      </c>
      <c r="B6" s="11">
        <v>23556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47" si="0">(G6*H6)</f>
        <v>15</v>
      </c>
      <c r="J6" s="14">
        <f t="shared" ref="J6:J47" si="1">(F6*I6)</f>
        <v>105000</v>
      </c>
      <c r="K6" s="15" t="s">
        <v>16</v>
      </c>
      <c r="L6" s="16" t="s">
        <v>9</v>
      </c>
      <c r="M6" s="17">
        <f>(SUM(I6:I47))</f>
        <v>579</v>
      </c>
    </row>
    <row r="7" spans="1:13" x14ac:dyDescent="0.25">
      <c r="A7" s="10">
        <v>44013</v>
      </c>
      <c r="B7" s="11">
        <v>23232</v>
      </c>
      <c r="C7" s="11" t="s">
        <v>17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18</v>
      </c>
      <c r="L7" s="18" t="s">
        <v>10</v>
      </c>
      <c r="M7" s="19">
        <f>(SUM(J6:J47))</f>
        <v>4053000</v>
      </c>
    </row>
    <row r="8" spans="1:13" x14ac:dyDescent="0.25">
      <c r="A8" s="10">
        <v>44014</v>
      </c>
      <c r="B8" s="11">
        <v>23099</v>
      </c>
      <c r="C8" s="11" t="s">
        <v>19</v>
      </c>
      <c r="D8" s="11" t="s">
        <v>20</v>
      </c>
      <c r="E8" s="11" t="s">
        <v>15</v>
      </c>
      <c r="F8" s="12">
        <v>7000</v>
      </c>
      <c r="G8" s="11">
        <v>12</v>
      </c>
      <c r="H8" s="11">
        <v>1</v>
      </c>
      <c r="I8" s="13">
        <f t="shared" si="0"/>
        <v>12</v>
      </c>
      <c r="J8" s="14">
        <f t="shared" si="1"/>
        <v>84000</v>
      </c>
      <c r="K8" s="15" t="s">
        <v>21</v>
      </c>
      <c r="L8" s="20" t="s">
        <v>22</v>
      </c>
      <c r="M8" s="19">
        <f>(M7*19%)</f>
        <v>770070</v>
      </c>
    </row>
    <row r="9" spans="1:13" x14ac:dyDescent="0.25">
      <c r="A9" s="10">
        <v>44015</v>
      </c>
      <c r="B9" s="11">
        <v>22779</v>
      </c>
      <c r="C9" s="11" t="s">
        <v>19</v>
      </c>
      <c r="D9" s="11" t="s">
        <v>23</v>
      </c>
      <c r="E9" s="11" t="s">
        <v>15</v>
      </c>
      <c r="F9" s="12">
        <v>7000</v>
      </c>
      <c r="G9" s="11">
        <v>12</v>
      </c>
      <c r="H9" s="11">
        <v>1</v>
      </c>
      <c r="I9" s="13">
        <f t="shared" si="0"/>
        <v>12</v>
      </c>
      <c r="J9" s="14">
        <f t="shared" si="1"/>
        <v>84000</v>
      </c>
      <c r="K9" s="15" t="s">
        <v>21</v>
      </c>
      <c r="L9" s="20"/>
      <c r="M9" s="19"/>
    </row>
    <row r="10" spans="1:13" x14ac:dyDescent="0.25">
      <c r="A10" s="10">
        <v>44015</v>
      </c>
      <c r="B10" s="11">
        <v>23100</v>
      </c>
      <c r="C10" s="11" t="s">
        <v>19</v>
      </c>
      <c r="D10" s="11" t="s">
        <v>23</v>
      </c>
      <c r="E10" s="11" t="s">
        <v>15</v>
      </c>
      <c r="F10" s="12">
        <v>7000</v>
      </c>
      <c r="G10" s="11">
        <v>12</v>
      </c>
      <c r="H10" s="11">
        <v>1</v>
      </c>
      <c r="I10" s="13">
        <f t="shared" si="0"/>
        <v>12</v>
      </c>
      <c r="J10" s="14">
        <f t="shared" si="1"/>
        <v>84000</v>
      </c>
      <c r="K10" s="21" t="s">
        <v>21</v>
      </c>
      <c r="L10" s="22" t="s">
        <v>24</v>
      </c>
      <c r="M10" s="23">
        <f>M7+M8</f>
        <v>4823070</v>
      </c>
    </row>
    <row r="11" spans="1:13" x14ac:dyDescent="0.25">
      <c r="A11" s="10">
        <v>44015</v>
      </c>
      <c r="B11" s="11">
        <v>22777</v>
      </c>
      <c r="C11" s="11" t="s">
        <v>25</v>
      </c>
      <c r="D11" s="11" t="s">
        <v>23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21" t="s">
        <v>26</v>
      </c>
      <c r="L11" s="24"/>
    </row>
    <row r="12" spans="1:13" x14ac:dyDescent="0.25">
      <c r="A12" s="10">
        <v>44015</v>
      </c>
      <c r="B12" s="11">
        <v>23005</v>
      </c>
      <c r="C12" s="11" t="s">
        <v>27</v>
      </c>
      <c r="D12" s="11" t="s">
        <v>23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21" t="s">
        <v>28</v>
      </c>
      <c r="L12" s="24"/>
    </row>
    <row r="13" spans="1:13" x14ac:dyDescent="0.25">
      <c r="A13" s="10">
        <v>44015</v>
      </c>
      <c r="B13" s="11">
        <v>23398</v>
      </c>
      <c r="C13" s="11" t="s">
        <v>27</v>
      </c>
      <c r="D13" s="11" t="s">
        <v>23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21" t="s">
        <v>28</v>
      </c>
      <c r="L13" s="24"/>
    </row>
    <row r="14" spans="1:13" x14ac:dyDescent="0.25">
      <c r="A14" s="10">
        <v>44015</v>
      </c>
      <c r="B14" s="11">
        <v>22776</v>
      </c>
      <c r="C14" s="11" t="s">
        <v>25</v>
      </c>
      <c r="D14" s="11" t="s">
        <v>23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21" t="s">
        <v>26</v>
      </c>
      <c r="L14" s="24"/>
    </row>
    <row r="15" spans="1:13" x14ac:dyDescent="0.25">
      <c r="A15" s="10">
        <v>44019</v>
      </c>
      <c r="B15" s="11">
        <v>21707</v>
      </c>
      <c r="C15" s="11" t="s">
        <v>29</v>
      </c>
      <c r="D15" s="25" t="s">
        <v>14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21" t="s">
        <v>30</v>
      </c>
      <c r="L15" s="24"/>
    </row>
    <row r="16" spans="1:13" x14ac:dyDescent="0.25">
      <c r="A16" s="10">
        <v>44019</v>
      </c>
      <c r="B16" s="11">
        <v>22782</v>
      </c>
      <c r="C16" s="11" t="s">
        <v>25</v>
      </c>
      <c r="D16" s="11" t="s">
        <v>14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21" t="s">
        <v>26</v>
      </c>
      <c r="L16" s="24"/>
    </row>
    <row r="17" spans="1:12" x14ac:dyDescent="0.25">
      <c r="A17" s="10">
        <v>44019</v>
      </c>
      <c r="B17" s="11">
        <v>23521</v>
      </c>
      <c r="C17" s="11" t="s">
        <v>31</v>
      </c>
      <c r="D17" s="11" t="s">
        <v>14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21" t="s">
        <v>32</v>
      </c>
      <c r="L17" s="24"/>
    </row>
    <row r="18" spans="1:12" x14ac:dyDescent="0.25">
      <c r="A18" s="25">
        <v>44020</v>
      </c>
      <c r="B18" s="11">
        <v>23290</v>
      </c>
      <c r="C18" s="11" t="s">
        <v>33</v>
      </c>
      <c r="D18" s="11" t="s">
        <v>14</v>
      </c>
      <c r="E18" s="11" t="s">
        <v>15</v>
      </c>
      <c r="F18" s="12">
        <v>7000</v>
      </c>
      <c r="G18" s="11">
        <v>12</v>
      </c>
      <c r="H18" s="11">
        <v>1</v>
      </c>
      <c r="I18" s="13">
        <f t="shared" si="0"/>
        <v>12</v>
      </c>
      <c r="J18" s="14">
        <f t="shared" si="1"/>
        <v>84000</v>
      </c>
      <c r="K18" s="21" t="s">
        <v>34</v>
      </c>
      <c r="L18" s="26"/>
    </row>
    <row r="19" spans="1:12" x14ac:dyDescent="0.25">
      <c r="A19" s="25">
        <v>44020</v>
      </c>
      <c r="B19" s="11">
        <v>23289</v>
      </c>
      <c r="C19" s="11" t="s">
        <v>33</v>
      </c>
      <c r="D19" s="11" t="s">
        <v>14</v>
      </c>
      <c r="E19" s="11" t="s">
        <v>15</v>
      </c>
      <c r="F19" s="12">
        <v>7000</v>
      </c>
      <c r="G19" s="11">
        <v>12</v>
      </c>
      <c r="H19" s="11">
        <v>1</v>
      </c>
      <c r="I19" s="13">
        <f t="shared" si="0"/>
        <v>12</v>
      </c>
      <c r="J19" s="14">
        <f t="shared" si="1"/>
        <v>84000</v>
      </c>
      <c r="K19" s="21" t="s">
        <v>34</v>
      </c>
      <c r="L19" s="26"/>
    </row>
    <row r="20" spans="1:12" x14ac:dyDescent="0.25">
      <c r="A20" s="25">
        <v>44020</v>
      </c>
      <c r="B20" s="11">
        <v>23479</v>
      </c>
      <c r="C20" s="11" t="s">
        <v>35</v>
      </c>
      <c r="D20" s="11" t="s">
        <v>14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21" t="s">
        <v>36</v>
      </c>
      <c r="L20" s="26"/>
    </row>
    <row r="21" spans="1:12" x14ac:dyDescent="0.25">
      <c r="A21" s="25">
        <v>44020</v>
      </c>
      <c r="B21" s="11">
        <v>23478</v>
      </c>
      <c r="C21" s="11" t="s">
        <v>35</v>
      </c>
      <c r="D21" s="11" t="s">
        <v>14</v>
      </c>
      <c r="E21" s="11" t="s">
        <v>15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21" t="s">
        <v>36</v>
      </c>
      <c r="L21" s="26"/>
    </row>
    <row r="22" spans="1:12" x14ac:dyDescent="0.25">
      <c r="A22" s="25">
        <v>44021</v>
      </c>
      <c r="B22" s="11">
        <v>23295</v>
      </c>
      <c r="C22" s="11" t="s">
        <v>33</v>
      </c>
      <c r="D22" s="11" t="s">
        <v>37</v>
      </c>
      <c r="E22" s="11" t="s">
        <v>15</v>
      </c>
      <c r="F22" s="12">
        <v>7000</v>
      </c>
      <c r="G22" s="11">
        <v>12</v>
      </c>
      <c r="H22" s="11">
        <v>1</v>
      </c>
      <c r="I22" s="13">
        <f t="shared" si="0"/>
        <v>12</v>
      </c>
      <c r="J22" s="14">
        <f t="shared" si="1"/>
        <v>84000</v>
      </c>
      <c r="K22" s="21" t="s">
        <v>34</v>
      </c>
      <c r="L22" s="26"/>
    </row>
    <row r="23" spans="1:12" x14ac:dyDescent="0.25">
      <c r="A23" s="25">
        <v>44025</v>
      </c>
      <c r="B23" s="11">
        <v>23612</v>
      </c>
      <c r="C23" s="11" t="s">
        <v>38</v>
      </c>
      <c r="D23" s="11" t="s">
        <v>37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21" t="s">
        <v>39</v>
      </c>
      <c r="L23" s="26"/>
    </row>
    <row r="24" spans="1:12" x14ac:dyDescent="0.25">
      <c r="A24" s="25">
        <v>44025</v>
      </c>
      <c r="B24" s="11">
        <v>22788</v>
      </c>
      <c r="C24" s="11" t="s">
        <v>25</v>
      </c>
      <c r="D24" s="11" t="s">
        <v>40</v>
      </c>
      <c r="E24" s="11" t="s">
        <v>15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21" t="s">
        <v>26</v>
      </c>
      <c r="L24" s="26"/>
    </row>
    <row r="25" spans="1:12" x14ac:dyDescent="0.25">
      <c r="A25" s="25">
        <v>44026</v>
      </c>
      <c r="B25" s="11">
        <v>23802</v>
      </c>
      <c r="C25" s="11" t="s">
        <v>33</v>
      </c>
      <c r="D25" s="11" t="s">
        <v>40</v>
      </c>
      <c r="E25" s="11" t="s">
        <v>15</v>
      </c>
      <c r="F25" s="12">
        <v>7000</v>
      </c>
      <c r="G25" s="11">
        <v>12</v>
      </c>
      <c r="H25" s="11">
        <v>1</v>
      </c>
      <c r="I25" s="13">
        <f t="shared" si="0"/>
        <v>12</v>
      </c>
      <c r="J25" s="14">
        <f t="shared" si="1"/>
        <v>84000</v>
      </c>
      <c r="K25" s="21" t="s">
        <v>34</v>
      </c>
    </row>
    <row r="26" spans="1:12" x14ac:dyDescent="0.25">
      <c r="A26" s="25">
        <v>44032</v>
      </c>
      <c r="B26" s="11">
        <v>23021</v>
      </c>
      <c r="C26" s="11" t="s">
        <v>27</v>
      </c>
      <c r="D26" s="11" t="s">
        <v>40</v>
      </c>
      <c r="E26" s="11" t="s">
        <v>15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21" t="s">
        <v>28</v>
      </c>
    </row>
    <row r="27" spans="1:12" x14ac:dyDescent="0.25">
      <c r="A27" s="25">
        <v>44032</v>
      </c>
      <c r="B27" s="11">
        <v>23808</v>
      </c>
      <c r="C27" s="11" t="s">
        <v>33</v>
      </c>
      <c r="D27" s="11" t="s">
        <v>14</v>
      </c>
      <c r="E27" s="11" t="s">
        <v>15</v>
      </c>
      <c r="F27" s="12">
        <v>7000</v>
      </c>
      <c r="G27" s="11">
        <v>12</v>
      </c>
      <c r="H27" s="11">
        <v>1</v>
      </c>
      <c r="I27" s="13">
        <f t="shared" si="0"/>
        <v>12</v>
      </c>
      <c r="J27" s="14">
        <f t="shared" si="1"/>
        <v>84000</v>
      </c>
      <c r="K27" s="21" t="s">
        <v>34</v>
      </c>
    </row>
    <row r="28" spans="1:12" x14ac:dyDescent="0.25">
      <c r="A28" s="25">
        <v>44032</v>
      </c>
      <c r="B28" s="11">
        <v>23807</v>
      </c>
      <c r="C28" s="11" t="s">
        <v>33</v>
      </c>
      <c r="D28" s="11" t="s">
        <v>41</v>
      </c>
      <c r="E28" s="11" t="s">
        <v>15</v>
      </c>
      <c r="F28" s="12">
        <v>7000</v>
      </c>
      <c r="G28" s="11">
        <v>12</v>
      </c>
      <c r="H28" s="11">
        <v>1</v>
      </c>
      <c r="I28" s="13">
        <f t="shared" si="0"/>
        <v>12</v>
      </c>
      <c r="J28" s="14">
        <f t="shared" si="1"/>
        <v>84000</v>
      </c>
      <c r="K28" s="21" t="s">
        <v>34</v>
      </c>
    </row>
    <row r="29" spans="1:12" x14ac:dyDescent="0.25">
      <c r="A29" s="25">
        <v>44032</v>
      </c>
      <c r="B29" s="11">
        <v>23706</v>
      </c>
      <c r="C29" s="11" t="s">
        <v>33</v>
      </c>
      <c r="D29" s="11" t="s">
        <v>14</v>
      </c>
      <c r="E29" s="11" t="s">
        <v>15</v>
      </c>
      <c r="F29" s="12">
        <v>7000</v>
      </c>
      <c r="G29" s="11">
        <v>12</v>
      </c>
      <c r="H29" s="11">
        <v>1</v>
      </c>
      <c r="I29" s="13">
        <f t="shared" si="0"/>
        <v>12</v>
      </c>
      <c r="J29" s="14">
        <f t="shared" si="1"/>
        <v>84000</v>
      </c>
      <c r="K29" s="21" t="s">
        <v>34</v>
      </c>
    </row>
    <row r="30" spans="1:12" x14ac:dyDescent="0.25">
      <c r="A30" s="25">
        <v>44032</v>
      </c>
      <c r="B30" s="11">
        <v>23805</v>
      </c>
      <c r="C30" s="11" t="s">
        <v>33</v>
      </c>
      <c r="D30" s="11" t="s">
        <v>14</v>
      </c>
      <c r="E30" s="11" t="s">
        <v>15</v>
      </c>
      <c r="F30" s="12">
        <v>7000</v>
      </c>
      <c r="G30" s="11">
        <v>12</v>
      </c>
      <c r="H30" s="11">
        <v>1</v>
      </c>
      <c r="I30" s="13">
        <f t="shared" si="0"/>
        <v>12</v>
      </c>
      <c r="J30" s="14">
        <f t="shared" si="1"/>
        <v>84000</v>
      </c>
      <c r="K30" s="21" t="s">
        <v>34</v>
      </c>
    </row>
    <row r="31" spans="1:12" x14ac:dyDescent="0.25">
      <c r="A31" s="25">
        <v>44032</v>
      </c>
      <c r="B31" s="11">
        <v>21719</v>
      </c>
      <c r="C31" s="11" t="s">
        <v>29</v>
      </c>
      <c r="D31" s="11" t="s">
        <v>14</v>
      </c>
      <c r="E31" s="11" t="s">
        <v>15</v>
      </c>
      <c r="F31" s="12">
        <v>7000</v>
      </c>
      <c r="G31" s="11">
        <v>15</v>
      </c>
      <c r="H31" s="11">
        <v>1</v>
      </c>
      <c r="I31" s="13">
        <f t="shared" si="0"/>
        <v>15</v>
      </c>
      <c r="J31" s="14">
        <f t="shared" si="1"/>
        <v>105000</v>
      </c>
      <c r="K31" s="21" t="s">
        <v>30</v>
      </c>
    </row>
    <row r="32" spans="1:12" x14ac:dyDescent="0.25">
      <c r="A32" s="25">
        <v>44032</v>
      </c>
      <c r="B32" s="11">
        <v>21718</v>
      </c>
      <c r="C32" s="11" t="s">
        <v>29</v>
      </c>
      <c r="D32" s="11" t="s">
        <v>14</v>
      </c>
      <c r="E32" s="11" t="s">
        <v>15</v>
      </c>
      <c r="F32" s="12">
        <v>7000</v>
      </c>
      <c r="G32" s="11">
        <v>15</v>
      </c>
      <c r="H32" s="11">
        <v>1</v>
      </c>
      <c r="I32" s="13">
        <f t="shared" si="0"/>
        <v>15</v>
      </c>
      <c r="J32" s="14">
        <f t="shared" si="1"/>
        <v>105000</v>
      </c>
      <c r="K32" s="21" t="s">
        <v>30</v>
      </c>
    </row>
    <row r="33" spans="1:11" x14ac:dyDescent="0.25">
      <c r="A33" s="25">
        <v>44033</v>
      </c>
      <c r="B33" s="11">
        <v>23713</v>
      </c>
      <c r="C33" s="11" t="s">
        <v>42</v>
      </c>
      <c r="D33" s="11" t="s">
        <v>23</v>
      </c>
      <c r="E33" s="11" t="s">
        <v>15</v>
      </c>
      <c r="F33" s="12">
        <v>7000</v>
      </c>
      <c r="G33" s="11">
        <v>15</v>
      </c>
      <c r="H33" s="11">
        <v>1</v>
      </c>
      <c r="I33" s="13">
        <f t="shared" si="0"/>
        <v>15</v>
      </c>
      <c r="J33" s="14">
        <f t="shared" si="1"/>
        <v>105000</v>
      </c>
      <c r="K33" s="21" t="s">
        <v>43</v>
      </c>
    </row>
    <row r="34" spans="1:11" x14ac:dyDescent="0.25">
      <c r="A34" s="25">
        <v>44035</v>
      </c>
      <c r="B34" s="11">
        <v>21728</v>
      </c>
      <c r="C34" s="11" t="s">
        <v>29</v>
      </c>
      <c r="D34" s="11" t="s">
        <v>44</v>
      </c>
      <c r="E34" s="11" t="s">
        <v>15</v>
      </c>
      <c r="F34" s="12">
        <v>7000</v>
      </c>
      <c r="G34" s="11">
        <v>15</v>
      </c>
      <c r="H34" s="11">
        <v>1</v>
      </c>
      <c r="I34" s="13">
        <f t="shared" si="0"/>
        <v>15</v>
      </c>
      <c r="J34" s="14">
        <f t="shared" si="1"/>
        <v>105000</v>
      </c>
      <c r="K34" s="21" t="s">
        <v>30</v>
      </c>
    </row>
    <row r="35" spans="1:11" x14ac:dyDescent="0.25">
      <c r="A35" s="25">
        <v>44036</v>
      </c>
      <c r="B35" s="11">
        <v>23671</v>
      </c>
      <c r="C35" s="11" t="s">
        <v>19</v>
      </c>
      <c r="D35" s="11" t="s">
        <v>45</v>
      </c>
      <c r="E35" s="11" t="s">
        <v>15</v>
      </c>
      <c r="F35" s="12">
        <v>7000</v>
      </c>
      <c r="G35" s="11">
        <v>12</v>
      </c>
      <c r="H35" s="11">
        <v>1</v>
      </c>
      <c r="I35" s="13">
        <f t="shared" si="0"/>
        <v>12</v>
      </c>
      <c r="J35" s="14">
        <f t="shared" si="1"/>
        <v>84000</v>
      </c>
      <c r="K35" s="21" t="s">
        <v>21</v>
      </c>
    </row>
    <row r="36" spans="1:11" x14ac:dyDescent="0.25">
      <c r="A36" s="25">
        <v>44036</v>
      </c>
      <c r="B36" s="11">
        <v>23669</v>
      </c>
      <c r="C36" s="11" t="s">
        <v>19</v>
      </c>
      <c r="D36" s="11" t="s">
        <v>45</v>
      </c>
      <c r="E36" s="11" t="s">
        <v>15</v>
      </c>
      <c r="F36" s="12">
        <v>7000</v>
      </c>
      <c r="G36" s="11">
        <v>12</v>
      </c>
      <c r="H36" s="11">
        <v>1</v>
      </c>
      <c r="I36" s="13">
        <f t="shared" si="0"/>
        <v>12</v>
      </c>
      <c r="J36" s="14">
        <f t="shared" si="1"/>
        <v>84000</v>
      </c>
      <c r="K36" s="21" t="s">
        <v>21</v>
      </c>
    </row>
    <row r="37" spans="1:11" x14ac:dyDescent="0.25">
      <c r="A37" s="25">
        <v>44036</v>
      </c>
      <c r="B37" s="11">
        <v>23818</v>
      </c>
      <c r="C37" s="11" t="s">
        <v>33</v>
      </c>
      <c r="D37" s="11" t="s">
        <v>45</v>
      </c>
      <c r="E37" s="11" t="s">
        <v>15</v>
      </c>
      <c r="F37" s="12">
        <v>7000</v>
      </c>
      <c r="G37" s="11">
        <v>12</v>
      </c>
      <c r="H37" s="11">
        <v>1</v>
      </c>
      <c r="I37" s="13">
        <f t="shared" si="0"/>
        <v>12</v>
      </c>
      <c r="J37" s="14">
        <f t="shared" si="1"/>
        <v>84000</v>
      </c>
      <c r="K37" s="21" t="s">
        <v>34</v>
      </c>
    </row>
    <row r="38" spans="1:11" x14ac:dyDescent="0.25">
      <c r="A38" s="25">
        <v>44036</v>
      </c>
      <c r="B38" s="11">
        <v>23819</v>
      </c>
      <c r="C38" s="11" t="s">
        <v>33</v>
      </c>
      <c r="D38" s="11" t="s">
        <v>46</v>
      </c>
      <c r="E38" s="11" t="s">
        <v>15</v>
      </c>
      <c r="F38" s="12">
        <v>7000</v>
      </c>
      <c r="G38" s="11">
        <v>12</v>
      </c>
      <c r="H38" s="11">
        <v>1</v>
      </c>
      <c r="I38" s="13">
        <f t="shared" si="0"/>
        <v>12</v>
      </c>
      <c r="J38" s="14">
        <f t="shared" si="1"/>
        <v>84000</v>
      </c>
      <c r="K38" s="21" t="s">
        <v>34</v>
      </c>
    </row>
    <row r="39" spans="1:11" x14ac:dyDescent="0.25">
      <c r="A39" s="25">
        <v>44036</v>
      </c>
      <c r="B39" s="11">
        <v>23820</v>
      </c>
      <c r="C39" s="11" t="s">
        <v>33</v>
      </c>
      <c r="D39" s="11" t="s">
        <v>46</v>
      </c>
      <c r="E39" s="11" t="s">
        <v>15</v>
      </c>
      <c r="F39" s="12">
        <v>7000</v>
      </c>
      <c r="G39" s="11">
        <v>12</v>
      </c>
      <c r="H39" s="11">
        <v>1</v>
      </c>
      <c r="I39" s="13">
        <f t="shared" si="0"/>
        <v>12</v>
      </c>
      <c r="J39" s="14">
        <f t="shared" si="1"/>
        <v>84000</v>
      </c>
      <c r="K39" s="21" t="s">
        <v>34</v>
      </c>
    </row>
    <row r="40" spans="1:11" x14ac:dyDescent="0.25">
      <c r="A40" s="25">
        <v>44036</v>
      </c>
      <c r="B40" s="11">
        <v>23629</v>
      </c>
      <c r="C40" s="11" t="s">
        <v>38</v>
      </c>
      <c r="D40" s="11" t="s">
        <v>44</v>
      </c>
      <c r="E40" s="11" t="s">
        <v>15</v>
      </c>
      <c r="F40" s="12">
        <v>7000</v>
      </c>
      <c r="G40" s="11">
        <v>15</v>
      </c>
      <c r="H40" s="11">
        <v>1</v>
      </c>
      <c r="I40" s="13">
        <f t="shared" si="0"/>
        <v>15</v>
      </c>
      <c r="J40" s="14">
        <f t="shared" si="1"/>
        <v>105000</v>
      </c>
      <c r="K40" s="21" t="s">
        <v>39</v>
      </c>
    </row>
    <row r="41" spans="1:11" x14ac:dyDescent="0.25">
      <c r="A41" s="25">
        <v>44036</v>
      </c>
      <c r="B41" s="11">
        <v>23670</v>
      </c>
      <c r="C41" s="11" t="s">
        <v>19</v>
      </c>
      <c r="D41" s="11" t="s">
        <v>45</v>
      </c>
      <c r="E41" s="11" t="s">
        <v>15</v>
      </c>
      <c r="F41" s="12">
        <v>7000</v>
      </c>
      <c r="G41" s="11">
        <v>12</v>
      </c>
      <c r="H41" s="11">
        <v>1</v>
      </c>
      <c r="I41" s="13">
        <f t="shared" si="0"/>
        <v>12</v>
      </c>
      <c r="J41" s="14">
        <f t="shared" si="1"/>
        <v>84000</v>
      </c>
      <c r="K41" s="21" t="s">
        <v>21</v>
      </c>
    </row>
    <row r="42" spans="1:11" x14ac:dyDescent="0.25">
      <c r="A42" s="25">
        <v>44040</v>
      </c>
      <c r="B42" s="11">
        <v>23041</v>
      </c>
      <c r="C42" s="11" t="s">
        <v>27</v>
      </c>
      <c r="D42" s="11" t="s">
        <v>47</v>
      </c>
      <c r="E42" s="11" t="s">
        <v>15</v>
      </c>
      <c r="F42" s="12">
        <v>7000</v>
      </c>
      <c r="G42" s="11">
        <v>15</v>
      </c>
      <c r="H42" s="11">
        <v>1</v>
      </c>
      <c r="I42" s="13">
        <f t="shared" si="0"/>
        <v>15</v>
      </c>
      <c r="J42" s="14">
        <f t="shared" si="1"/>
        <v>105000</v>
      </c>
      <c r="K42" s="21" t="s">
        <v>28</v>
      </c>
    </row>
    <row r="43" spans="1:11" x14ac:dyDescent="0.25">
      <c r="A43" s="25">
        <v>44040</v>
      </c>
      <c r="B43" s="11">
        <v>21738</v>
      </c>
      <c r="C43" s="11" t="s">
        <v>29</v>
      </c>
      <c r="D43" s="11" t="s">
        <v>47</v>
      </c>
      <c r="E43" s="11" t="s">
        <v>48</v>
      </c>
      <c r="F43" s="12">
        <v>7000</v>
      </c>
      <c r="G43" s="11">
        <v>15</v>
      </c>
      <c r="H43" s="11">
        <v>1</v>
      </c>
      <c r="I43" s="13">
        <f t="shared" si="0"/>
        <v>15</v>
      </c>
      <c r="J43" s="14">
        <f t="shared" si="1"/>
        <v>105000</v>
      </c>
      <c r="K43" s="21" t="s">
        <v>30</v>
      </c>
    </row>
    <row r="44" spans="1:11" x14ac:dyDescent="0.25">
      <c r="A44" s="25">
        <v>44040</v>
      </c>
      <c r="B44" s="11">
        <v>21737</v>
      </c>
      <c r="C44" s="11" t="s">
        <v>29</v>
      </c>
      <c r="D44" s="11" t="s">
        <v>47</v>
      </c>
      <c r="E44" s="11" t="s">
        <v>15</v>
      </c>
      <c r="F44" s="12">
        <v>7000</v>
      </c>
      <c r="G44" s="11">
        <v>15</v>
      </c>
      <c r="H44" s="11">
        <v>1</v>
      </c>
      <c r="I44" s="13">
        <f t="shared" si="0"/>
        <v>15</v>
      </c>
      <c r="J44" s="14">
        <f t="shared" si="1"/>
        <v>105000</v>
      </c>
      <c r="K44" s="21" t="s">
        <v>30</v>
      </c>
    </row>
    <row r="45" spans="1:11" x14ac:dyDescent="0.25">
      <c r="A45" s="25">
        <v>44040</v>
      </c>
      <c r="B45" s="11">
        <v>21739</v>
      </c>
      <c r="C45" s="11" t="s">
        <v>29</v>
      </c>
      <c r="D45" s="11" t="s">
        <v>47</v>
      </c>
      <c r="E45" s="11" t="s">
        <v>15</v>
      </c>
      <c r="F45" s="12">
        <v>7000</v>
      </c>
      <c r="G45" s="11">
        <v>15</v>
      </c>
      <c r="H45" s="11">
        <v>1</v>
      </c>
      <c r="I45" s="13">
        <f t="shared" si="0"/>
        <v>15</v>
      </c>
      <c r="J45" s="14">
        <f t="shared" si="1"/>
        <v>105000</v>
      </c>
      <c r="K45" s="21" t="s">
        <v>30</v>
      </c>
    </row>
    <row r="46" spans="1:11" x14ac:dyDescent="0.25">
      <c r="A46" s="25">
        <v>44043</v>
      </c>
      <c r="B46" s="11">
        <v>22665</v>
      </c>
      <c r="C46" s="11" t="s">
        <v>27</v>
      </c>
      <c r="D46" s="11" t="s">
        <v>40</v>
      </c>
      <c r="E46" s="11" t="s">
        <v>15</v>
      </c>
      <c r="F46" s="12">
        <v>7000</v>
      </c>
      <c r="G46" s="11">
        <v>15</v>
      </c>
      <c r="H46" s="11">
        <v>1</v>
      </c>
      <c r="I46" s="13">
        <f t="shared" si="0"/>
        <v>15</v>
      </c>
      <c r="J46" s="14">
        <f t="shared" si="1"/>
        <v>105000</v>
      </c>
      <c r="K46" s="21" t="s">
        <v>28</v>
      </c>
    </row>
    <row r="47" spans="1:11" x14ac:dyDescent="0.25">
      <c r="A47" s="25">
        <v>44043</v>
      </c>
      <c r="B47" s="11">
        <v>23724</v>
      </c>
      <c r="C47" s="11" t="s">
        <v>42</v>
      </c>
      <c r="D47" s="11" t="s">
        <v>40</v>
      </c>
      <c r="E47" s="11" t="s">
        <v>15</v>
      </c>
      <c r="F47" s="12">
        <v>7000</v>
      </c>
      <c r="G47" s="11">
        <v>15</v>
      </c>
      <c r="H47" s="11">
        <v>1</v>
      </c>
      <c r="I47" s="13">
        <f t="shared" si="0"/>
        <v>15</v>
      </c>
      <c r="J47" s="14">
        <f t="shared" si="1"/>
        <v>105000</v>
      </c>
      <c r="K47" s="21" t="s">
        <v>43</v>
      </c>
    </row>
    <row r="48" spans="1:11" x14ac:dyDescent="0.25">
      <c r="A48" s="25"/>
      <c r="B48" s="11"/>
      <c r="C48" s="11"/>
      <c r="D48" s="11"/>
      <c r="E48" s="11"/>
      <c r="F48" s="12"/>
      <c r="G48" s="11"/>
      <c r="H48" s="11"/>
      <c r="I48" s="13"/>
      <c r="J48" s="14"/>
      <c r="K48" s="21"/>
    </row>
    <row r="49" spans="1:11" x14ac:dyDescent="0.25">
      <c r="A49" s="27"/>
      <c r="B49" s="28"/>
      <c r="C49" s="28"/>
      <c r="D49" s="28"/>
      <c r="E49" s="28"/>
      <c r="F49" s="29"/>
      <c r="G49" s="28"/>
      <c r="H49" s="28"/>
      <c r="I49" s="26"/>
      <c r="J49" s="29"/>
      <c r="K49" s="30"/>
    </row>
    <row r="50" spans="1:11" x14ac:dyDescent="0.25">
      <c r="A50" s="27"/>
      <c r="B50" s="28"/>
      <c r="C50" s="28"/>
      <c r="D50" s="28"/>
      <c r="E50" s="28"/>
      <c r="F50" s="29"/>
      <c r="G50" s="28"/>
      <c r="H50" s="28"/>
      <c r="I50" s="26"/>
      <c r="J50" s="29"/>
      <c r="K50" s="30"/>
    </row>
    <row r="51" spans="1:11" x14ac:dyDescent="0.25">
      <c r="A51" s="27"/>
      <c r="B51" s="28"/>
      <c r="C51" s="28"/>
      <c r="D51" s="28"/>
      <c r="E51" s="28"/>
      <c r="F51" s="29"/>
      <c r="G51" s="28"/>
      <c r="H51" s="28"/>
      <c r="I51" s="26"/>
      <c r="J51" s="29"/>
      <c r="K51" s="30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2021-09-08T14:16:27Z</dcterms:created>
  <dcterms:modified xsi:type="dcterms:W3CDTF">2021-09-08T14:17:16Z</dcterms:modified>
</cp:coreProperties>
</file>